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rranegrasp-my.sharepoint.com/personal/obras02_serranegrasp_onmicrosoft_com/Documents/1. Planejamento/11. Monitoramento - radar/Docs. Edital_monitoramento_radar/Radar/"/>
    </mc:Choice>
  </mc:AlternateContent>
  <xr:revisionPtr revIDLastSave="16" documentId="8_{912F1D40-FBFA-4148-BA81-E16A142958F5}" xr6:coauthVersionLast="47" xr6:coauthVersionMax="47" xr10:uidLastSave="{A9ADF981-17B2-4E05-B7E6-89EB579F837C}"/>
  <bookViews>
    <workbookView xWindow="-120" yWindow="-120" windowWidth="29040" windowHeight="1572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  <c r="J6" i="1"/>
  <c r="G6" i="1"/>
  <c r="H6" i="1"/>
  <c r="I6" i="1"/>
  <c r="G7" i="1"/>
  <c r="I7" i="1" s="1"/>
  <c r="J7" i="1" s="1"/>
  <c r="F8" i="1"/>
  <c r="E8" i="1"/>
  <c r="H7" i="1" l="1"/>
  <c r="G8" i="1"/>
  <c r="H8" i="1" l="1"/>
  <c r="I8" i="1"/>
</calcChain>
</file>

<file path=xl/sharedStrings.xml><?xml version="1.0" encoding="utf-8"?>
<sst xmlns="http://schemas.openxmlformats.org/spreadsheetml/2006/main" count="23" uniqueCount="22">
  <si>
    <t>Orçamento Sintético</t>
  </si>
  <si>
    <t>Item</t>
  </si>
  <si>
    <t>Descrição</t>
  </si>
  <si>
    <t>Und</t>
  </si>
  <si>
    <t>Quant.</t>
  </si>
  <si>
    <t>Total</t>
  </si>
  <si>
    <t xml:space="preserve"> 1 </t>
  </si>
  <si>
    <t/>
  </si>
  <si>
    <t>_______________________________________________________________
Secretaria Municipal de Obras e Infraestrutura</t>
  </si>
  <si>
    <t>1.1</t>
  </si>
  <si>
    <t>1.2</t>
  </si>
  <si>
    <t>Valor da Instalação</t>
  </si>
  <si>
    <t>Valor total para período de 36 meses</t>
  </si>
  <si>
    <t>Valor unitário da locação mensal</t>
  </si>
  <si>
    <t>Vaor da locação mensal</t>
  </si>
  <si>
    <t>Total:</t>
  </si>
  <si>
    <t>Valor total para período de 12 meses</t>
  </si>
  <si>
    <t>Contratação de Empresa Especializada para implantação de sistema de controle de velocidade no município</t>
  </si>
  <si>
    <t>Equipamento Medidor de Velocidade do Tipo Fixo</t>
  </si>
  <si>
    <t>Equipamento Medidor de Velocidade do Tipo Fixo com Display</t>
  </si>
  <si>
    <t>Faixas</t>
  </si>
  <si>
    <t>Instalação de sistema de controle de velocidade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</si>
</sst>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b/>
      <sz val="14"/>
      <name val="Arial"/>
      <family val="1"/>
    </font>
    <font>
      <sz val="11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</borders>
  <cellStyleXfs count="2">
    <xf numFmtId="0" fontId="0" fillId="0" borderId="0"/>
    <xf numFmtId="44" fontId="20" fillId="0" borderId="0" applyFont="0" applyFill="0" applyBorder="0" applyAlignment="0" applyProtection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3" borderId="10" xfId="0" applyFont="1" applyFill="1" applyBorder="1" applyAlignment="1">
      <alignment horizontal="right" vertical="top" wrapText="1"/>
    </xf>
    <xf numFmtId="4" fontId="12" fillId="14" borderId="11" xfId="0" applyNumberFormat="1" applyFont="1" applyFill="1" applyBorder="1" applyAlignment="1">
      <alignment horizontal="right" vertical="top" wrapText="1"/>
    </xf>
    <xf numFmtId="0" fontId="14" fillId="15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right" vertical="top" wrapText="1"/>
    </xf>
    <xf numFmtId="0" fontId="17" fillId="18" borderId="0" xfId="0" applyFont="1" applyFill="1" applyAlignment="1">
      <alignment horizontal="left" vertical="top" wrapText="1"/>
    </xf>
    <xf numFmtId="0" fontId="10" fillId="12" borderId="9" xfId="0" applyFont="1" applyFill="1" applyBorder="1" applyAlignment="1">
      <alignment horizontal="center" vertical="top" wrapText="1"/>
    </xf>
    <xf numFmtId="4" fontId="12" fillId="14" borderId="12" xfId="0" applyNumberFormat="1" applyFont="1" applyFill="1" applyBorder="1" applyAlignment="1">
      <alignment horizontal="right" vertical="top" wrapText="1"/>
    </xf>
    <xf numFmtId="4" fontId="9" fillId="10" borderId="12" xfId="0" applyNumberFormat="1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4" fillId="15" borderId="0" xfId="0" applyFont="1" applyFill="1" applyAlignment="1">
      <alignment vertical="top" wrapText="1"/>
    </xf>
    <xf numFmtId="0" fontId="14" fillId="15" borderId="13" xfId="0" applyFont="1" applyFill="1" applyBorder="1" applyAlignment="1">
      <alignment vertical="top" wrapText="1"/>
    </xf>
    <xf numFmtId="4" fontId="14" fillId="15" borderId="13" xfId="0" applyNumberFormat="1" applyFont="1" applyFill="1" applyBorder="1" applyAlignment="1">
      <alignment vertical="top" wrapText="1"/>
    </xf>
    <xf numFmtId="0" fontId="18" fillId="18" borderId="0" xfId="0" applyFont="1" applyFill="1" applyAlignment="1">
      <alignment horizontal="left" vertical="top" wrapText="1"/>
    </xf>
    <xf numFmtId="44" fontId="12" fillId="14" borderId="11" xfId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9" fillId="15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3" fillId="19" borderId="0" xfId="0" applyFont="1" applyFill="1" applyAlignment="1">
      <alignment horizontal="center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71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"/>
  <sheetViews>
    <sheetView tabSelected="1" showWhiteSpace="0" topLeftCell="B1" zoomScaleNormal="100" workbookViewId="0">
      <selection activeCell="B6" sqref="B6"/>
    </sheetView>
  </sheetViews>
  <sheetFormatPr defaultRowHeight="14.25" x14ac:dyDescent="0.2"/>
  <cols>
    <col min="1" max="1" width="10" bestFit="1" customWidth="1"/>
    <col min="2" max="2" width="65.625" customWidth="1"/>
    <col min="3" max="3" width="8" bestFit="1" customWidth="1"/>
    <col min="4" max="4" width="13" bestFit="1" customWidth="1"/>
    <col min="5" max="5" width="13.5" bestFit="1" customWidth="1"/>
    <col min="6" max="9" width="14.25" customWidth="1"/>
    <col min="10" max="10" width="13" bestFit="1" customWidth="1"/>
  </cols>
  <sheetData>
    <row r="1" spans="1:10" ht="15" x14ac:dyDescent="0.2">
      <c r="A1" s="1"/>
      <c r="B1" s="1"/>
      <c r="C1" s="26"/>
      <c r="D1" s="26"/>
      <c r="E1" s="26"/>
      <c r="F1" s="26"/>
      <c r="G1" s="1"/>
      <c r="H1" s="1"/>
      <c r="I1" s="1"/>
      <c r="J1" s="1"/>
    </row>
    <row r="2" spans="1:10" ht="79.900000000000006" customHeight="1" x14ac:dyDescent="0.2">
      <c r="A2" s="9"/>
      <c r="B2" s="27" t="s">
        <v>17</v>
      </c>
      <c r="C2" s="27"/>
      <c r="D2" s="27"/>
      <c r="E2" s="27"/>
      <c r="F2" s="27"/>
      <c r="G2" s="27"/>
      <c r="H2" s="27"/>
      <c r="I2" s="27"/>
      <c r="J2" s="27"/>
    </row>
    <row r="3" spans="1:10" ht="15" x14ac:dyDescent="0.25">
      <c r="A3" s="28" t="s">
        <v>0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45" x14ac:dyDescent="0.2">
      <c r="A4" s="17" t="s">
        <v>1</v>
      </c>
      <c r="B4" s="17" t="s">
        <v>2</v>
      </c>
      <c r="C4" s="16" t="s">
        <v>3</v>
      </c>
      <c r="D4" s="18" t="s">
        <v>4</v>
      </c>
      <c r="E4" s="19" t="s">
        <v>11</v>
      </c>
      <c r="F4" s="19" t="s">
        <v>13</v>
      </c>
      <c r="G4" s="20" t="s">
        <v>14</v>
      </c>
      <c r="H4" s="20" t="s">
        <v>16</v>
      </c>
      <c r="I4" s="20" t="s">
        <v>12</v>
      </c>
      <c r="J4" s="18" t="s">
        <v>5</v>
      </c>
    </row>
    <row r="5" spans="1:10" ht="24" customHeight="1" x14ac:dyDescent="0.2">
      <c r="A5" s="2" t="s">
        <v>6</v>
      </c>
      <c r="B5" s="2" t="s">
        <v>21</v>
      </c>
      <c r="C5" s="3"/>
      <c r="D5" s="4">
        <v>1</v>
      </c>
      <c r="E5" s="4" t="s">
        <v>7</v>
      </c>
      <c r="F5" s="5"/>
      <c r="G5" s="15"/>
      <c r="H5" s="15"/>
      <c r="I5" s="15"/>
      <c r="J5" s="5"/>
    </row>
    <row r="6" spans="1:10" x14ac:dyDescent="0.2">
      <c r="A6" s="6" t="s">
        <v>9</v>
      </c>
      <c r="B6" s="6" t="s">
        <v>18</v>
      </c>
      <c r="C6" s="13" t="s">
        <v>20</v>
      </c>
      <c r="D6" s="7">
        <v>6</v>
      </c>
      <c r="E6" s="25">
        <v>0</v>
      </c>
      <c r="F6" s="8">
        <v>3253</v>
      </c>
      <c r="G6" s="14">
        <f>D6*F6</f>
        <v>19518</v>
      </c>
      <c r="H6" s="14">
        <f>G6*12</f>
        <v>234216</v>
      </c>
      <c r="I6" s="14">
        <f>G6*36</f>
        <v>702648</v>
      </c>
      <c r="J6" s="8">
        <f>I6</f>
        <v>702648</v>
      </c>
    </row>
    <row r="7" spans="1:10" ht="15" customHeight="1" x14ac:dyDescent="0.2">
      <c r="A7" s="6" t="s">
        <v>10</v>
      </c>
      <c r="B7" s="6" t="s">
        <v>19</v>
      </c>
      <c r="C7" s="13" t="s">
        <v>20</v>
      </c>
      <c r="D7" s="7">
        <v>14</v>
      </c>
      <c r="E7" s="25">
        <v>0</v>
      </c>
      <c r="F7" s="8">
        <v>3538</v>
      </c>
      <c r="G7" s="14">
        <f>D7*F7</f>
        <v>49532</v>
      </c>
      <c r="H7" s="14">
        <f>G7*12</f>
        <v>594384</v>
      </c>
      <c r="I7" s="14">
        <f>G7*36</f>
        <v>1783152</v>
      </c>
      <c r="J7" s="8">
        <f t="shared" ref="J7" si="0">I7</f>
        <v>1783152</v>
      </c>
    </row>
    <row r="8" spans="1:10" x14ac:dyDescent="0.2">
      <c r="A8" s="11"/>
      <c r="B8" s="24" t="s">
        <v>15</v>
      </c>
      <c r="C8" s="11"/>
      <c r="D8" s="22"/>
      <c r="E8" s="23">
        <f t="shared" ref="E8:I8" si="1">SUM(E6:E7)</f>
        <v>0</v>
      </c>
      <c r="F8" s="23">
        <f t="shared" si="1"/>
        <v>6791</v>
      </c>
      <c r="G8" s="23">
        <f t="shared" si="1"/>
        <v>69050</v>
      </c>
      <c r="H8" s="23">
        <f t="shared" si="1"/>
        <v>828600</v>
      </c>
      <c r="I8" s="23">
        <f t="shared" si="1"/>
        <v>2485800</v>
      </c>
      <c r="J8" s="23">
        <f>SUM(J6:J7)</f>
        <v>2485800</v>
      </c>
    </row>
    <row r="9" spans="1:10" x14ac:dyDescent="0.2">
      <c r="A9" s="11"/>
      <c r="B9" s="12"/>
      <c r="C9" s="11"/>
      <c r="D9" s="21"/>
      <c r="E9" s="21"/>
      <c r="F9" s="21"/>
      <c r="G9" s="21"/>
      <c r="H9" s="21"/>
      <c r="I9" s="21"/>
      <c r="J9" s="21"/>
    </row>
    <row r="10" spans="1:10" x14ac:dyDescent="0.2">
      <c r="A10" s="11"/>
      <c r="B10" s="12"/>
      <c r="C10" s="11"/>
      <c r="D10" s="21"/>
      <c r="E10" s="21"/>
      <c r="F10" s="21"/>
      <c r="G10" s="21"/>
      <c r="H10" s="21"/>
      <c r="I10" s="21"/>
      <c r="J10" s="21"/>
    </row>
    <row r="11" spans="1:10" ht="60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pans="1:10" ht="70.150000000000006" customHeight="1" x14ac:dyDescent="0.2">
      <c r="A12" s="30" t="s">
        <v>8</v>
      </c>
      <c r="B12" s="29"/>
      <c r="C12" s="29"/>
      <c r="D12" s="29"/>
      <c r="E12" s="29"/>
      <c r="F12" s="29"/>
      <c r="G12" s="29"/>
      <c r="H12" s="29"/>
      <c r="I12" s="29"/>
      <c r="J12" s="29"/>
    </row>
  </sheetData>
  <mergeCells count="5">
    <mergeCell ref="C1:D1"/>
    <mergeCell ref="E1:F1"/>
    <mergeCell ref="B2:J2"/>
    <mergeCell ref="A3:J3"/>
    <mergeCell ref="A12:J12"/>
  </mergeCells>
  <pageMargins left="0.5" right="0.5" top="1" bottom="1" header="0.5" footer="0.5"/>
  <pageSetup paperSize="9" scale="69" fitToHeight="0" orientation="landscape" r:id="rId1"/>
  <headerFooter>
    <oddHeader>&amp;L &amp;CPrefeitura Municipal da Estância Turística Hidromineral de Serra Negra
CNPJ: 44.847.663/0001-11 &amp;R</oddHeader>
    <oddFooter>&amp;L &amp;C Centro Administrativo Prefeito Jesus Adib Abi Chedid -  - Serra Negra / SP
(19) 3892-9700 / obras02@serranegra.sp.gov.br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Secretaria de Obras</cp:lastModifiedBy>
  <cp:revision>0</cp:revision>
  <cp:lastPrinted>2026-05-18T18:07:20Z</cp:lastPrinted>
  <dcterms:created xsi:type="dcterms:W3CDTF">2025-10-13T18:04:06Z</dcterms:created>
  <dcterms:modified xsi:type="dcterms:W3CDTF">2026-05-18T18:07:21Z</dcterms:modified>
</cp:coreProperties>
</file>